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СНГ-5.02.19" sheetId="50" r:id="rId1"/>
    <sheet name="РН-СНГ-6.02.19" sheetId="55" r:id="rId2"/>
    <sheet name="РН-СНГ-7.02.19" sheetId="56" r:id="rId3"/>
    <sheet name="РН-СНГ-8.02.19" sheetId="57" r:id="rId4"/>
    <sheet name="РН-СНГ-9.02.19" sheetId="58" r:id="rId5"/>
    <sheet name="РН-СНГ-10.02.19" sheetId="62" r:id="rId6"/>
    <sheet name="РН-СНГ-11.02.19" sheetId="61" r:id="rId7"/>
    <sheet name="РН-СНГ-12.02.19" sheetId="59" r:id="rId8"/>
    <sheet name="РН-СНГ-13.02.19" sheetId="60" r:id="rId9"/>
  </sheets>
  <definedNames>
    <definedName name="_xlnm._FilterDatabase" localSheetId="5" hidden="1">'РН-СНГ-10.02.19'!$A$14:$K$17</definedName>
    <definedName name="_xlnm._FilterDatabase" localSheetId="6" hidden="1">'РН-СНГ-11.02.19'!$A$14:$K$16</definedName>
    <definedName name="_xlnm._FilterDatabase" localSheetId="7" hidden="1">'РН-СНГ-12.02.19'!$A$14:$K$16</definedName>
    <definedName name="_xlnm._FilterDatabase" localSheetId="8" hidden="1">'РН-СНГ-13.02.19'!$A$14:$K$16</definedName>
    <definedName name="_xlnm._FilterDatabase" localSheetId="0" hidden="1">'РН-СНГ-5.02.19'!$A$14:$K$16</definedName>
    <definedName name="_xlnm._FilterDatabase" localSheetId="1" hidden="1">'РН-СНГ-6.02.19'!$A$14:$K$16</definedName>
    <definedName name="_xlnm._FilterDatabase" localSheetId="2" hidden="1">'РН-СНГ-7.02.19'!$A$14:$K$16</definedName>
    <definedName name="_xlnm._FilterDatabase" localSheetId="3" hidden="1">'РН-СНГ-8.02.19'!$A$14:$K$16</definedName>
    <definedName name="_xlnm._FilterDatabase" localSheetId="4" hidden="1">'РН-СНГ-9.02.19'!$A$14:$K$16</definedName>
    <definedName name="_xlnm.Print_Titles" localSheetId="5">'РН-СНГ-10.02.19'!$14:$14</definedName>
    <definedName name="_xlnm.Print_Titles" localSheetId="6">'РН-СНГ-11.02.19'!$14:$14</definedName>
    <definedName name="_xlnm.Print_Titles" localSheetId="7">'РН-СНГ-12.02.19'!$14:$14</definedName>
    <definedName name="_xlnm.Print_Titles" localSheetId="8">'РН-СНГ-13.02.19'!$14:$14</definedName>
    <definedName name="_xlnm.Print_Titles" localSheetId="0">'РН-СНГ-5.02.19'!$14:$14</definedName>
    <definedName name="_xlnm.Print_Titles" localSheetId="1">'РН-СНГ-6.02.19'!$14:$14</definedName>
    <definedName name="_xlnm.Print_Titles" localSheetId="2">'РН-СНГ-7.02.19'!$14:$14</definedName>
    <definedName name="_xlnm.Print_Titles" localSheetId="3">'РН-СНГ-8.02.19'!$14:$14</definedName>
    <definedName name="_xlnm.Print_Titles" localSheetId="4">'РН-СНГ-9.02.19'!$14:$14</definedName>
    <definedName name="_xlnm.Print_Area" localSheetId="5">'РН-СНГ-10.02.19'!$A$1:$P$29</definedName>
    <definedName name="_xlnm.Print_Area" localSheetId="6">'РН-СНГ-11.02.19'!$A$1:$P$28</definedName>
    <definedName name="_xlnm.Print_Area" localSheetId="7">'РН-СНГ-12.02.19'!$A$1:$P$28</definedName>
    <definedName name="_xlnm.Print_Area" localSheetId="8">'РН-СНГ-13.02.19'!$A$1:$P$28</definedName>
    <definedName name="_xlnm.Print_Area" localSheetId="0">'РН-СНГ-5.02.19'!$A$1:$P$28</definedName>
    <definedName name="_xlnm.Print_Area" localSheetId="1">'РН-СНГ-6.02.19'!$A$1:$P$28</definedName>
    <definedName name="_xlnm.Print_Area" localSheetId="2">'РН-СНГ-7.02.19'!$A$1:$P$28</definedName>
    <definedName name="_xlnm.Print_Area" localSheetId="3">'РН-СНГ-8.02.19'!$A$1:$P$28</definedName>
    <definedName name="_xlnm.Print_Area" localSheetId="4">'РН-СНГ-9.02.19'!$A$1:$P$28</definedName>
  </definedNames>
  <calcPr calcId="145621"/>
</workbook>
</file>

<file path=xl/calcChain.xml><?xml version="1.0" encoding="utf-8"?>
<calcChain xmlns="http://schemas.openxmlformats.org/spreadsheetml/2006/main">
  <c r="J17" i="62" l="1"/>
  <c r="G17" i="62"/>
  <c r="J16" i="61"/>
  <c r="G16" i="61"/>
  <c r="J16" i="60"/>
  <c r="G16" i="60"/>
  <c r="J16" i="59"/>
  <c r="G16" i="59"/>
  <c r="J16" i="58"/>
  <c r="J16" i="57"/>
  <c r="J16" i="56"/>
  <c r="J16" i="55"/>
  <c r="J16" i="50"/>
  <c r="G16" i="58"/>
  <c r="G16" i="57"/>
  <c r="G16" i="56"/>
  <c r="G16" i="55"/>
  <c r="G16" i="50" l="1"/>
</calcChain>
</file>

<file path=xl/sharedStrings.xml><?xml version="1.0" encoding="utf-8"?>
<sst xmlns="http://schemas.openxmlformats.org/spreadsheetml/2006/main" count="553" uniqueCount="81">
  <si>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</si>
  <si>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</si>
  <si>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</si>
  <si>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</si>
  <si>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</si>
  <si>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</si>
  <si>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</si>
  <si>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</si>
  <si>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</si>
  <si>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</si>
  <si>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</si>
  <si>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</si>
  <si>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</si>
  <si>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</si>
  <si>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</si>
  <si>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</si>
  <si>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</si>
  <si>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</si>
  <si>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</si>
  <si>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</si>
  <si>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</si>
  <si>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</si>
  <si>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</si>
  <si>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</si>
  <si>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</si>
  <si>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</si>
  <si>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</si>
  <si>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</si>
  <si>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</si>
  <si>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</si>
  <si>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</si>
  <si>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</si>
  <si>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</si>
  <si>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</si>
  <si>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</si>
  <si>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</si>
  <si>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</si>
  <si>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</si>
  <si>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</si>
  <si>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</si>
  <si>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</si>
  <si>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</si>
  <si>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</si>
  <si>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</si>
  <si>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</si>
  <si>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</si>
  <si>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</si>
  <si>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</si>
  <si>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</si>
  <si>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</si>
  <si>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</si>
  <si>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АО "Самотлорнефтегаз"</t>
  </si>
  <si>
    <t>т</t>
  </si>
  <si>
    <t xml:space="preserve">Лом черных металлов </t>
  </si>
  <si>
    <t>Металлолом НКТ</t>
  </si>
  <si>
    <t>5А</t>
  </si>
  <si>
    <t xml:space="preserve">ХМАО-Югра, Нижневартовский район, производственные территории сервисных баз  АО "ТМК НГС-Нижневартовск", ООО "НТС-Лидер" (КСП-14 и КСП-10), площадок хранения СНГ (ДНС-1 и ДНС-25),  максимальная удаленность 70 км от г. Нижневартовска      </t>
  </si>
  <si>
    <t>РН-СНГ-5.02.19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</si>
  <si>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"Самотлорнефтегаз"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</si>
  <si>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РН-СНГ-6.02.19</t>
  </si>
  <si>
    <t>РН-СНГ-7.02.19</t>
  </si>
  <si>
    <t>РН-СНГ-8.02.19</t>
  </si>
  <si>
    <t>РН-СНГ-9.02.19</t>
  </si>
  <si>
    <t>Лом и отходы стальные 3А                                                                     (обрезки НКТ)</t>
  </si>
  <si>
    <t>ЗА</t>
  </si>
  <si>
    <t>РН-СНГ-12.02.19</t>
  </si>
  <si>
    <t>12А</t>
  </si>
  <si>
    <t xml:space="preserve">ХМАО-Югра, Нижневартовский район, производственные территории цехов и площадок хранения СНГ (ДНС-1 и ДНС-25), максимальная удаленность 90 км от г. Нижневартовска    </t>
  </si>
  <si>
    <t>Срок вывоза товара в течении 3-х месяцев с момента заключения договора</t>
  </si>
  <si>
    <t>РН-СНГ-13.02.19</t>
  </si>
  <si>
    <t>РН-СНГ-11.02.19</t>
  </si>
  <si>
    <t>Медь 10</t>
  </si>
  <si>
    <t xml:space="preserve">Лом цветных металлов </t>
  </si>
  <si>
    <t>Лом электродвигателя ПЭД</t>
  </si>
  <si>
    <t xml:space="preserve">ХМАО-Югра, Нижневартовский район, производственные территории сервисных баз  (ЗАО "Центрофорс", ООО "Алмаз", ООО "Новомет-Пермь", ООО "Сервис центр ЭПУ", ООО "Крафт-Памп"), максимальная удаленность 180 км от г. Нижневартовска    </t>
  </si>
  <si>
    <t>РН-СНГ-10.02.19</t>
  </si>
  <si>
    <t>26Б</t>
  </si>
  <si>
    <t>Металлолом, лом подстанции КТП, лом станции управления б/у, лом трансформаторов</t>
  </si>
  <si>
    <t>Лом деталей насоса, металлолом газосепараторов, металлолом ШГН</t>
  </si>
  <si>
    <t>Металлолом-нирезист ЭЦН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</si>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</sst>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16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210925" y="7048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210925" y="7048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210925" y="7048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210925" y="7048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210925" y="7048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42"/>
  <sheetViews>
    <sheetView tabSelected="1" view="pageBreakPreview" zoomScale="55" zoomScaleNormal="70" zoomScaleSheetLayoutView="55" workbookViewId="0">
      <selection activeCell="O8" sqref="O8"/>
    </sheetView>
  </sheetViews>
  <sheetFormatPr defaultColWidth="9.109375" defaultRowHeight="13.2" x14ac:dyDescent="0.25"/>
  <cols>
    <col min="1" max="1" width="6.88671875" style="1" bestFit="1" customWidth="1"/>
    <col min="2" max="2" width="21.1093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5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44" customFormat="1" ht="119.25" customHeight="1" x14ac:dyDescent="0.3">
      <c r="A15" s="41">
        <v>1</v>
      </c>
      <c r="B15" s="51" t="s">
        <v>51</v>
      </c>
      <c r="C15" s="56" t="s">
        <v>57</v>
      </c>
      <c r="D15" s="52" t="s">
        <v>53</v>
      </c>
      <c r="E15" s="60" t="s">
        <v>54</v>
      </c>
      <c r="F15" s="55" t="s">
        <v>55</v>
      </c>
      <c r="G15" s="55">
        <v>2500</v>
      </c>
      <c r="H15" s="58" t="s">
        <v>52</v>
      </c>
      <c r="I15" s="53"/>
      <c r="J15" s="54"/>
      <c r="K15" s="41" t="s">
        <v>68</v>
      </c>
      <c r="L15" s="50" t="s">
        <v>56</v>
      </c>
      <c r="M15" s="61">
        <v>1.4999999999999999E-2</v>
      </c>
      <c r="N15" s="53"/>
      <c r="O15" s="53"/>
      <c r="P15" s="63" t="s">
        <v>80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59">
        <f>SUM(G15:G15)</f>
        <v>2500</v>
      </c>
      <c r="H16" s="31"/>
      <c r="I16" s="32"/>
      <c r="J16" s="33">
        <f>J15</f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x14ac:dyDescent="0.25">
      <c r="A22" s="36" t="s">
        <v>34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50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48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42" spans="7:16" s="1" customFormat="1" ht="31.5" customHeight="1" x14ac:dyDescent="0.25">
      <c r="G42" s="2"/>
      <c r="H42" s="3"/>
      <c r="I42" s="7"/>
      <c r="K42" s="9"/>
      <c r="L42" s="10"/>
      <c r="M42" s="10"/>
      <c r="N42" s="10"/>
      <c r="O42" s="10"/>
      <c r="P42" s="10"/>
    </row>
  </sheetData>
  <pageMargins left="0.23622047244094491" right="0.23622047244094491" top="0.35433070866141736" bottom="0.27559055118110237" header="0.19685039370078741" footer="0.15748031496062992"/>
  <pageSetup paperSize="9" scale="5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42"/>
  <sheetViews>
    <sheetView view="pageBreakPreview" zoomScale="55" zoomScaleNormal="70" zoomScaleSheetLayoutView="55" workbookViewId="0">
      <selection activeCell="M6" sqref="M6"/>
    </sheetView>
  </sheetViews>
  <sheetFormatPr defaultColWidth="9.109375" defaultRowHeight="13.2" x14ac:dyDescent="0.25"/>
  <cols>
    <col min="1" max="1" width="6.88671875" style="1" bestFit="1" customWidth="1"/>
    <col min="2" max="2" width="21.1093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5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44" customFormat="1" ht="119.25" customHeight="1" x14ac:dyDescent="0.3">
      <c r="A15" s="41">
        <v>1</v>
      </c>
      <c r="B15" s="51" t="s">
        <v>51</v>
      </c>
      <c r="C15" s="56" t="s">
        <v>59</v>
      </c>
      <c r="D15" s="52" t="s">
        <v>53</v>
      </c>
      <c r="E15" s="60" t="s">
        <v>54</v>
      </c>
      <c r="F15" s="55" t="s">
        <v>55</v>
      </c>
      <c r="G15" s="55">
        <v>2500</v>
      </c>
      <c r="H15" s="58" t="s">
        <v>52</v>
      </c>
      <c r="I15" s="53"/>
      <c r="J15" s="54"/>
      <c r="K15" s="41" t="s">
        <v>68</v>
      </c>
      <c r="L15" s="50" t="s">
        <v>56</v>
      </c>
      <c r="M15" s="61">
        <v>1.4999999999999999E-2</v>
      </c>
      <c r="N15" s="53"/>
      <c r="O15" s="53"/>
      <c r="P15" s="63" t="s">
        <v>80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59">
        <f>SUM(G15:G15)</f>
        <v>2500</v>
      </c>
      <c r="H16" s="31"/>
      <c r="I16" s="32"/>
      <c r="J16" s="33">
        <f>J15</f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x14ac:dyDescent="0.25">
      <c r="A22" s="36" t="s">
        <v>34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50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48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42" spans="7:16" s="1" customFormat="1" ht="31.5" customHeight="1" x14ac:dyDescent="0.25">
      <c r="G42" s="2"/>
      <c r="H42" s="3"/>
      <c r="I42" s="7"/>
      <c r="K42" s="9"/>
      <c r="L42" s="10"/>
      <c r="M42" s="10"/>
      <c r="N42" s="10"/>
      <c r="O42" s="10"/>
      <c r="P42" s="10"/>
    </row>
  </sheetData>
  <pageMargins left="0.23622047244094491" right="0.23622047244094491" top="0.35433070866141736" bottom="0.27559055118110237" header="0.19685039370078741" footer="0.15748031496062992"/>
  <pageSetup paperSize="9" scale="5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P42"/>
  <sheetViews>
    <sheetView view="pageBreakPreview" zoomScale="55" zoomScaleNormal="70" zoomScaleSheetLayoutView="55" workbookViewId="0">
      <selection activeCell="L8" sqref="L8"/>
    </sheetView>
  </sheetViews>
  <sheetFormatPr defaultColWidth="9.109375" defaultRowHeight="13.2" x14ac:dyDescent="0.25"/>
  <cols>
    <col min="1" max="1" width="6.88671875" style="1" bestFit="1" customWidth="1"/>
    <col min="2" max="2" width="21.1093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5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44" customFormat="1" ht="119.25" customHeight="1" x14ac:dyDescent="0.3">
      <c r="A15" s="41">
        <v>1</v>
      </c>
      <c r="B15" s="51" t="s">
        <v>51</v>
      </c>
      <c r="C15" s="56" t="s">
        <v>60</v>
      </c>
      <c r="D15" s="52" t="s">
        <v>53</v>
      </c>
      <c r="E15" s="60" t="s">
        <v>54</v>
      </c>
      <c r="F15" s="55" t="s">
        <v>55</v>
      </c>
      <c r="G15" s="55">
        <v>2500</v>
      </c>
      <c r="H15" s="58" t="s">
        <v>52</v>
      </c>
      <c r="I15" s="53"/>
      <c r="J15" s="54"/>
      <c r="K15" s="41" t="s">
        <v>68</v>
      </c>
      <c r="L15" s="50" t="s">
        <v>56</v>
      </c>
      <c r="M15" s="61">
        <v>1.4999999999999999E-2</v>
      </c>
      <c r="N15" s="53"/>
      <c r="O15" s="53"/>
      <c r="P15" s="63" t="s">
        <v>80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59">
        <f>SUM(G15:G15)</f>
        <v>2500</v>
      </c>
      <c r="H16" s="31"/>
      <c r="I16" s="32"/>
      <c r="J16" s="33">
        <f>J15</f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x14ac:dyDescent="0.25">
      <c r="A22" s="36" t="s">
        <v>34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50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48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42" spans="7:16" s="1" customFormat="1" ht="31.5" customHeight="1" x14ac:dyDescent="0.25">
      <c r="G42" s="2"/>
      <c r="H42" s="3"/>
      <c r="I42" s="7"/>
      <c r="K42" s="9"/>
      <c r="L42" s="10"/>
      <c r="M42" s="10"/>
      <c r="N42" s="10"/>
      <c r="O42" s="10"/>
      <c r="P42" s="10"/>
    </row>
  </sheetData>
  <pageMargins left="0.23622047244094491" right="0.23622047244094491" top="0.35433070866141736" bottom="0.27559055118110237" header="0.19685039370078741" footer="0.15748031496062992"/>
  <pageSetup paperSize="9" scale="5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42"/>
  <sheetViews>
    <sheetView view="pageBreakPreview" zoomScale="55" zoomScaleNormal="70" zoomScaleSheetLayoutView="55" workbookViewId="0">
      <selection activeCell="L9" sqref="L9"/>
    </sheetView>
  </sheetViews>
  <sheetFormatPr defaultColWidth="9.109375" defaultRowHeight="13.2" x14ac:dyDescent="0.25"/>
  <cols>
    <col min="1" max="1" width="6.88671875" style="1" bestFit="1" customWidth="1"/>
    <col min="2" max="2" width="21.1093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5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44" customFormat="1" ht="119.25" customHeight="1" x14ac:dyDescent="0.3">
      <c r="A15" s="41">
        <v>1</v>
      </c>
      <c r="B15" s="51" t="s">
        <v>51</v>
      </c>
      <c r="C15" s="56" t="s">
        <v>61</v>
      </c>
      <c r="D15" s="52" t="s">
        <v>53</v>
      </c>
      <c r="E15" s="60" t="s">
        <v>54</v>
      </c>
      <c r="F15" s="55" t="s">
        <v>55</v>
      </c>
      <c r="G15" s="55">
        <v>2034.97</v>
      </c>
      <c r="H15" s="58" t="s">
        <v>52</v>
      </c>
      <c r="I15" s="53"/>
      <c r="J15" s="54"/>
      <c r="K15" s="41" t="s">
        <v>68</v>
      </c>
      <c r="L15" s="50" t="s">
        <v>56</v>
      </c>
      <c r="M15" s="61">
        <v>1.4999999999999999E-2</v>
      </c>
      <c r="N15" s="53"/>
      <c r="O15" s="53"/>
      <c r="P15" s="63" t="s">
        <v>80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59">
        <f>SUM(G15:G15)</f>
        <v>2034.97</v>
      </c>
      <c r="H16" s="31"/>
      <c r="I16" s="32"/>
      <c r="J16" s="33">
        <f>J15</f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x14ac:dyDescent="0.25">
      <c r="A22" s="36" t="s">
        <v>34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50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48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42" spans="7:16" s="1" customFormat="1" ht="31.5" customHeight="1" x14ac:dyDescent="0.25">
      <c r="G42" s="2"/>
      <c r="H42" s="3"/>
      <c r="I42" s="7"/>
      <c r="K42" s="9"/>
      <c r="L42" s="10"/>
      <c r="M42" s="10"/>
      <c r="N42" s="10"/>
      <c r="O42" s="10"/>
      <c r="P42" s="10"/>
    </row>
  </sheetData>
  <pageMargins left="0.23622047244094491" right="0.23622047244094491" top="0.35433070866141736" bottom="0.27559055118110237" header="0.19685039370078741" footer="0.15748031496062992"/>
  <pageSetup paperSize="9" scale="5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P42"/>
  <sheetViews>
    <sheetView view="pageBreakPreview" zoomScale="55" zoomScaleNormal="70" zoomScaleSheetLayoutView="55" workbookViewId="0">
      <selection activeCell="M8" sqref="M8"/>
    </sheetView>
  </sheetViews>
  <sheetFormatPr defaultColWidth="9.109375" defaultRowHeight="13.2" x14ac:dyDescent="0.25"/>
  <cols>
    <col min="1" max="1" width="6.88671875" style="1" bestFit="1" customWidth="1"/>
    <col min="2" max="2" width="21.1093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5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44" customFormat="1" ht="119.25" customHeight="1" x14ac:dyDescent="0.3">
      <c r="A15" s="41">
        <v>1</v>
      </c>
      <c r="B15" s="51" t="s">
        <v>51</v>
      </c>
      <c r="C15" s="56" t="s">
        <v>62</v>
      </c>
      <c r="D15" s="52" t="s">
        <v>53</v>
      </c>
      <c r="E15" s="57" t="s">
        <v>63</v>
      </c>
      <c r="F15" s="55" t="s">
        <v>64</v>
      </c>
      <c r="G15" s="55">
        <v>1501.8630000000001</v>
      </c>
      <c r="H15" s="58" t="s">
        <v>52</v>
      </c>
      <c r="I15" s="53"/>
      <c r="J15" s="54"/>
      <c r="K15" s="41" t="s">
        <v>68</v>
      </c>
      <c r="L15" s="50" t="s">
        <v>56</v>
      </c>
      <c r="M15" s="61">
        <v>1.4999999999999999E-2</v>
      </c>
      <c r="N15" s="53"/>
      <c r="O15" s="53"/>
      <c r="P15" s="63" t="s">
        <v>80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59">
        <f>SUM(G15:G15)</f>
        <v>1501.8630000000001</v>
      </c>
      <c r="H16" s="31"/>
      <c r="I16" s="32"/>
      <c r="J16" s="33">
        <f>J15</f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x14ac:dyDescent="0.25">
      <c r="A22" s="36" t="s">
        <v>34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50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48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42" spans="7:16" s="1" customFormat="1" ht="31.5" customHeight="1" x14ac:dyDescent="0.25">
      <c r="G42" s="2"/>
      <c r="H42" s="3"/>
      <c r="I42" s="7"/>
      <c r="K42" s="9"/>
      <c r="L42" s="10"/>
      <c r="M42" s="10"/>
      <c r="N42" s="10"/>
      <c r="O42" s="10"/>
      <c r="P42" s="10"/>
    </row>
  </sheetData>
  <pageMargins left="0.23622047244094491" right="0.23622047244094491" top="0.35433070866141736" bottom="0.27559055118110237" header="0.19685039370078741" footer="0.15748031496062992"/>
  <pageSetup paperSize="9" scale="50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P43"/>
  <sheetViews>
    <sheetView view="pageBreakPreview" zoomScale="55" zoomScaleNormal="70" zoomScaleSheetLayoutView="55" workbookViewId="0">
      <selection activeCell="N8" sqref="N8"/>
    </sheetView>
  </sheetViews>
  <sheetFormatPr defaultColWidth="9.109375" defaultRowHeight="13.2" x14ac:dyDescent="0.25"/>
  <cols>
    <col min="1" max="1" width="6.88671875" style="1" bestFit="1" customWidth="1"/>
    <col min="2" max="2" width="21.1093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5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44" customFormat="1" ht="59.25" customHeight="1" x14ac:dyDescent="0.3">
      <c r="A15" s="41">
        <v>1</v>
      </c>
      <c r="B15" s="64" t="s">
        <v>51</v>
      </c>
      <c r="C15" s="66" t="s">
        <v>75</v>
      </c>
      <c r="D15" s="68" t="s">
        <v>53</v>
      </c>
      <c r="E15" s="57" t="s">
        <v>78</v>
      </c>
      <c r="F15" s="50" t="s">
        <v>66</v>
      </c>
      <c r="G15" s="55">
        <v>429.25600000000003</v>
      </c>
      <c r="H15" s="58" t="s">
        <v>52</v>
      </c>
      <c r="I15" s="53"/>
      <c r="J15" s="54"/>
      <c r="K15" s="64" t="s">
        <v>68</v>
      </c>
      <c r="L15" s="68" t="s">
        <v>74</v>
      </c>
      <c r="M15" s="62"/>
      <c r="N15" s="53"/>
      <c r="O15" s="53"/>
      <c r="P15" s="63" t="s">
        <v>80</v>
      </c>
    </row>
    <row r="16" spans="1:16" s="44" customFormat="1" ht="66.75" customHeight="1" x14ac:dyDescent="0.3">
      <c r="A16" s="41">
        <v>2</v>
      </c>
      <c r="B16" s="65"/>
      <c r="C16" s="67"/>
      <c r="D16" s="65"/>
      <c r="E16" s="57" t="s">
        <v>79</v>
      </c>
      <c r="F16" s="50" t="s">
        <v>76</v>
      </c>
      <c r="G16" s="55">
        <v>36.200000000000003</v>
      </c>
      <c r="H16" s="58" t="s">
        <v>52</v>
      </c>
      <c r="I16" s="53"/>
      <c r="J16" s="54"/>
      <c r="K16" s="65"/>
      <c r="L16" s="65"/>
      <c r="M16" s="62"/>
      <c r="N16" s="53"/>
      <c r="O16" s="53"/>
      <c r="P16" s="63" t="s">
        <v>80</v>
      </c>
    </row>
    <row r="17" spans="1:16" s="34" customFormat="1" ht="13.8" x14ac:dyDescent="0.25">
      <c r="A17" s="28"/>
      <c r="B17" s="28"/>
      <c r="C17" s="42"/>
      <c r="D17" s="30"/>
      <c r="E17" s="30"/>
      <c r="F17" s="30"/>
      <c r="G17" s="59">
        <f>SUM(G15:G16)</f>
        <v>465.45600000000002</v>
      </c>
      <c r="H17" s="31"/>
      <c r="I17" s="32"/>
      <c r="J17" s="33">
        <f>SUM(J15:J16)</f>
        <v>0</v>
      </c>
      <c r="K17" s="28"/>
      <c r="L17" s="29"/>
      <c r="M17" s="29"/>
      <c r="N17" s="29"/>
      <c r="O17" s="29"/>
      <c r="P17" s="29"/>
    </row>
    <row r="18" spans="1:16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9" customFormat="1" x14ac:dyDescent="0.25">
      <c r="A23" s="36" t="s">
        <v>34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9" customFormat="1" x14ac:dyDescent="0.25">
      <c r="A24" s="36" t="s">
        <v>47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" customFormat="1" x14ac:dyDescent="0.25">
      <c r="A25" s="36" t="s">
        <v>50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8"/>
      <c r="M28" s="38"/>
      <c r="N28" s="39"/>
      <c r="O28" s="9"/>
      <c r="P28" s="9"/>
    </row>
    <row r="29" spans="1:16" s="4" customFormat="1" x14ac:dyDescent="0.25">
      <c r="A29" s="2"/>
      <c r="B29" s="2"/>
      <c r="C29" s="7" t="s">
        <v>48</v>
      </c>
      <c r="D29" s="7"/>
      <c r="E29" s="7"/>
      <c r="F29" s="7"/>
      <c r="G29" s="2"/>
      <c r="K29" s="40" t="s">
        <v>26</v>
      </c>
      <c r="L29" s="7"/>
      <c r="M29" s="7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43" spans="1:16" s="1" customFormat="1" ht="31.5" customHeight="1" x14ac:dyDescent="0.25">
      <c r="G43" s="2"/>
      <c r="H43" s="3"/>
      <c r="I43" s="7"/>
      <c r="K43" s="9"/>
      <c r="L43" s="10"/>
      <c r="M43" s="10"/>
      <c r="N43" s="10"/>
      <c r="O43" s="10"/>
      <c r="P43" s="10"/>
    </row>
  </sheetData>
  <mergeCells count="5">
    <mergeCell ref="B15:B16"/>
    <mergeCell ref="C15:C16"/>
    <mergeCell ref="D15:D16"/>
    <mergeCell ref="K15:K16"/>
    <mergeCell ref="L15:L16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P42"/>
  <sheetViews>
    <sheetView view="pageBreakPreview" zoomScale="55" zoomScaleNormal="70" zoomScaleSheetLayoutView="55" workbookViewId="0">
      <selection activeCell="L40" sqref="L40"/>
    </sheetView>
  </sheetViews>
  <sheetFormatPr defaultColWidth="9.109375" defaultRowHeight="13.2" x14ac:dyDescent="0.25"/>
  <cols>
    <col min="1" max="1" width="6.88671875" style="1" bestFit="1" customWidth="1"/>
    <col min="2" max="2" width="21.1093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5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44" customFormat="1" ht="96.75" customHeight="1" x14ac:dyDescent="0.3">
      <c r="A15" s="41">
        <v>1</v>
      </c>
      <c r="B15" s="51" t="s">
        <v>51</v>
      </c>
      <c r="C15" s="56" t="s">
        <v>70</v>
      </c>
      <c r="D15" s="52" t="s">
        <v>72</v>
      </c>
      <c r="E15" s="57" t="s">
        <v>73</v>
      </c>
      <c r="F15" s="50" t="s">
        <v>71</v>
      </c>
      <c r="G15" s="55">
        <v>219.749</v>
      </c>
      <c r="H15" s="58" t="s">
        <v>52</v>
      </c>
      <c r="I15" s="53"/>
      <c r="J15" s="54"/>
      <c r="K15" s="41" t="s">
        <v>68</v>
      </c>
      <c r="L15" s="50" t="s">
        <v>74</v>
      </c>
      <c r="M15" s="62"/>
      <c r="N15" s="53"/>
      <c r="O15" s="53"/>
      <c r="P15" s="63" t="s">
        <v>80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59">
        <f>SUM(G15:G15)</f>
        <v>219.749</v>
      </c>
      <c r="H16" s="31"/>
      <c r="I16" s="32"/>
      <c r="J16" s="33">
        <f>J15</f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x14ac:dyDescent="0.25">
      <c r="A22" s="36" t="s">
        <v>34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50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48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42" spans="7:16" s="1" customFormat="1" ht="31.5" customHeight="1" x14ac:dyDescent="0.25">
      <c r="G42" s="2"/>
      <c r="H42" s="3"/>
      <c r="I42" s="7"/>
      <c r="K42" s="9"/>
      <c r="L42" s="10"/>
      <c r="M42" s="10"/>
      <c r="N42" s="10"/>
      <c r="O42" s="10"/>
      <c r="P42" s="10"/>
    </row>
  </sheetData>
  <pageMargins left="0.23622047244094491" right="0.23622047244094491" top="0.35433070866141736" bottom="0.27559055118110237" header="0.19685039370078741" footer="0.1574803149606299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P42"/>
  <sheetViews>
    <sheetView view="pageBreakPreview" zoomScale="55" zoomScaleNormal="70" zoomScaleSheetLayoutView="55" workbookViewId="0">
      <selection activeCell="N6" sqref="N6"/>
    </sheetView>
  </sheetViews>
  <sheetFormatPr defaultColWidth="9.109375" defaultRowHeight="13.2" x14ac:dyDescent="0.25"/>
  <cols>
    <col min="1" max="1" width="6.88671875" style="1" bestFit="1" customWidth="1"/>
    <col min="2" max="2" width="21.1093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5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44" customFormat="1" ht="91.5" customHeight="1" x14ac:dyDescent="0.3">
      <c r="A15" s="41">
        <v>1</v>
      </c>
      <c r="B15" s="51" t="s">
        <v>51</v>
      </c>
      <c r="C15" s="56" t="s">
        <v>65</v>
      </c>
      <c r="D15" s="52" t="s">
        <v>53</v>
      </c>
      <c r="E15" s="57" t="s">
        <v>77</v>
      </c>
      <c r="F15" s="55" t="s">
        <v>66</v>
      </c>
      <c r="G15" s="55">
        <v>2000</v>
      </c>
      <c r="H15" s="58" t="s">
        <v>52</v>
      </c>
      <c r="I15" s="53"/>
      <c r="J15" s="54"/>
      <c r="K15" s="41" t="s">
        <v>68</v>
      </c>
      <c r="L15" s="50" t="s">
        <v>67</v>
      </c>
      <c r="M15" s="62">
        <v>0.02</v>
      </c>
      <c r="N15" s="53"/>
      <c r="O15" s="53"/>
      <c r="P15" s="63" t="s">
        <v>80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59">
        <f>SUM(G15:G15)</f>
        <v>2000</v>
      </c>
      <c r="H16" s="31"/>
      <c r="I16" s="32"/>
      <c r="J16" s="33">
        <f>J15</f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x14ac:dyDescent="0.25">
      <c r="A22" s="36" t="s">
        <v>34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50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48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42" spans="7:16" s="1" customFormat="1" ht="31.5" customHeight="1" x14ac:dyDescent="0.25">
      <c r="G42" s="2"/>
      <c r="H42" s="3"/>
      <c r="I42" s="7"/>
      <c r="K42" s="9"/>
      <c r="L42" s="10"/>
      <c r="M42" s="10"/>
      <c r="N42" s="10"/>
      <c r="O42" s="10"/>
      <c r="P42" s="10"/>
    </row>
  </sheetData>
  <pageMargins left="0.23622047244094491" right="0.23622047244094491" top="0.35433070866141736" bottom="0.27559055118110237" header="0.19685039370078741" footer="0.15748031496062992"/>
  <pageSetup paperSize="9" scale="50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P42"/>
  <sheetViews>
    <sheetView view="pageBreakPreview" zoomScale="55" zoomScaleNormal="70" zoomScaleSheetLayoutView="55" workbookViewId="0">
      <selection activeCell="O7" sqref="O7"/>
    </sheetView>
  </sheetViews>
  <sheetFormatPr defaultColWidth="9.109375" defaultRowHeight="13.2" x14ac:dyDescent="0.25"/>
  <cols>
    <col min="1" max="1" width="6.88671875" style="1" bestFit="1" customWidth="1"/>
    <col min="2" max="2" width="21.1093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5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44" customFormat="1" ht="91.5" customHeight="1" x14ac:dyDescent="0.3">
      <c r="A15" s="41">
        <v>1</v>
      </c>
      <c r="B15" s="51" t="s">
        <v>51</v>
      </c>
      <c r="C15" s="56" t="s">
        <v>69</v>
      </c>
      <c r="D15" s="52" t="s">
        <v>53</v>
      </c>
      <c r="E15" s="57" t="s">
        <v>77</v>
      </c>
      <c r="F15" s="55" t="s">
        <v>66</v>
      </c>
      <c r="G15" s="55">
        <v>1439.308</v>
      </c>
      <c r="H15" s="58" t="s">
        <v>52</v>
      </c>
      <c r="I15" s="53"/>
      <c r="J15" s="54"/>
      <c r="K15" s="41" t="s">
        <v>68</v>
      </c>
      <c r="L15" s="50" t="s">
        <v>67</v>
      </c>
      <c r="M15" s="62">
        <v>0.02</v>
      </c>
      <c r="N15" s="53"/>
      <c r="O15" s="53"/>
      <c r="P15" s="63" t="s">
        <v>80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59">
        <f>SUM(G15:G15)</f>
        <v>1439.308</v>
      </c>
      <c r="H16" s="31"/>
      <c r="I16" s="32"/>
      <c r="J16" s="33">
        <f>J15</f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x14ac:dyDescent="0.25">
      <c r="A22" s="36" t="s">
        <v>34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50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48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42" spans="7:16" s="1" customFormat="1" ht="31.5" customHeight="1" x14ac:dyDescent="0.25">
      <c r="G42" s="2"/>
      <c r="H42" s="3"/>
      <c r="I42" s="7"/>
      <c r="K42" s="9"/>
      <c r="L42" s="10"/>
      <c r="M42" s="10"/>
      <c r="N42" s="10"/>
      <c r="O42" s="10"/>
      <c r="P42" s="10"/>
    </row>
  </sheetData>
  <pageMargins left="0.23622047244094491" right="0.23622047244094491" top="0.35433070866141736" bottom="0.27559055118110237" header="0.19685039370078741" footer="0.15748031496062992"/>
  <pageSetup paperSize="9" scale="5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</vt:i4>
      </vt:variant>
    </vt:vector>
  </HeadingPairs>
  <TitlesOfParts>
    <vt:vector size="27" baseType="lpstr">
      <vt:lpstr>РН-СНГ-5.02.19</vt:lpstr>
      <vt:lpstr>РН-СНГ-6.02.19</vt:lpstr>
      <vt:lpstr>РН-СНГ-7.02.19</vt:lpstr>
      <vt:lpstr>РН-СНГ-8.02.19</vt:lpstr>
      <vt:lpstr>РН-СНГ-9.02.19</vt:lpstr>
      <vt:lpstr>РН-СНГ-10.02.19</vt:lpstr>
      <vt:lpstr>РН-СНГ-11.02.19</vt:lpstr>
      <vt:lpstr>РН-СНГ-12.02.19</vt:lpstr>
      <vt:lpstr>РН-СНГ-13.02.19</vt:lpstr>
      <vt:lpstr>'РН-СНГ-10.02.19'!Заголовки_для_печати</vt:lpstr>
      <vt:lpstr>'РН-СНГ-11.02.19'!Заголовки_для_печати</vt:lpstr>
      <vt:lpstr>'РН-СНГ-12.02.19'!Заголовки_для_печати</vt:lpstr>
      <vt:lpstr>'РН-СНГ-13.02.19'!Заголовки_для_печати</vt:lpstr>
      <vt:lpstr>'РН-СНГ-5.02.19'!Заголовки_для_печати</vt:lpstr>
      <vt:lpstr>'РН-СНГ-6.02.19'!Заголовки_для_печати</vt:lpstr>
      <vt:lpstr>'РН-СНГ-7.02.19'!Заголовки_для_печати</vt:lpstr>
      <vt:lpstr>'РН-СНГ-8.02.19'!Заголовки_для_печати</vt:lpstr>
      <vt:lpstr>'РН-СНГ-9.02.19'!Заголовки_для_печати</vt:lpstr>
      <vt:lpstr>'РН-СНГ-10.02.19'!Область_печати</vt:lpstr>
      <vt:lpstr>'РН-СНГ-11.02.19'!Область_печати</vt:lpstr>
      <vt:lpstr>'РН-СНГ-12.02.19'!Область_печати</vt:lpstr>
      <vt:lpstr>'РН-СНГ-13.02.19'!Область_печати</vt:lpstr>
      <vt:lpstr>'РН-СНГ-5.02.19'!Область_печати</vt:lpstr>
      <vt:lpstr>'РН-СНГ-6.02.19'!Область_печати</vt:lpstr>
      <vt:lpstr>'РН-СНГ-7.02.19'!Область_печати</vt:lpstr>
      <vt:lpstr>'РН-СНГ-8.02.19'!Область_печати</vt:lpstr>
      <vt:lpstr>'РН-СНГ-9.02.19'!Область_печати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2019-02-20T13:49:21Z</dcterms:modified>
</cp:coreProperties>
</file>